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ukin.LG\Desktop\30 Трансформатор ЗНОЛП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ТЗ!$A$16:$WTF$22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ТЗ!$A$1:$K$25</definedName>
  </definedNames>
  <calcPr calcId="152511"/>
</workbook>
</file>

<file path=xl/calcChain.xml><?xml version="1.0" encoding="utf-8"?>
<calcChain xmlns="http://schemas.openxmlformats.org/spreadsheetml/2006/main">
  <c r="H17" i="1" l="1"/>
  <c r="K22" i="1" l="1"/>
</calcChain>
</file>

<file path=xl/sharedStrings.xml><?xml version="1.0" encoding="utf-8"?>
<sst xmlns="http://schemas.openxmlformats.org/spreadsheetml/2006/main" count="64" uniqueCount="62">
  <si>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</si>
  <si>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</si>
  <si>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</si>
  <si>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</si>
  <si>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</si>
  <si>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</si>
  <si>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</si>
  <si>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</si>
  <si>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</si>
  <si>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</si>
  <si>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</si>
  <si>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</si>
  <si>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</si>
  <si>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</si>
  <si>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 Да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</si>
  <si>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</si>
  <si>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</si>
  <si>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</si>
  <si>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</si>
  <si>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</si>
  <si>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</si>
  <si>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</si>
  <si>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</si>
  <si>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1.10</t>
  </si>
  <si>
    <t>Прочие требования</t>
  </si>
  <si>
    <t>Техническое задание</t>
  </si>
  <si>
    <t>№ п/п</t>
  </si>
  <si>
    <t>Номер материала</t>
  </si>
  <si>
    <t>Наименование материала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</si>
  <si>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</si>
  <si>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</si>
  <si>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</si>
  <si>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</si>
  <si>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</si>
  <si>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Мониторинг рыночных цен</t>
  </si>
  <si>
    <t>X</t>
  </si>
  <si>
    <t>ИТОГО:</t>
  </si>
  <si>
    <t>3.1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</si>
  <si>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</si>
  <si>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Параметры эквивалентности (ГОСТ, ТР ТС, ТУ, тех. характеристики)</t>
  </si>
  <si>
    <t>Расчет стоимости закупки, руб.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</si>
  <si>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</si>
  <si>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</si>
  <si>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</si>
  <si>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Предельная стоимость закупки</t>
  </si>
  <si>
    <t>Наименьшая стоимость из 3-х ТКП (в соответствии с приложением "Расчет НМЦ")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</si>
  <si>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</si>
  <si>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Начальник отдела логистики Филиала ПАО "Россети Центр и Приволжье" - "Рязаньэнерго"</t>
  </si>
  <si>
    <t>Л.П. Сойко</t>
  </si>
  <si>
    <t>без учета НДС</t>
  </si>
  <si>
    <t>ШТ</t>
  </si>
  <si>
    <t>с учетом НДС 22%</t>
  </si>
  <si>
    <t>301В</t>
  </si>
  <si>
    <t>Измер. трансф. напр до 20 кВ</t>
  </si>
  <si>
    <t>Поставка измерительного трансформатора</t>
  </si>
  <si>
    <t>27.11.42.000</t>
  </si>
  <si>
    <t>Трансформаторы прочие мощностью не более 16 кВА</t>
  </si>
  <si>
    <t>ТНИ ЗНОЛП-НТЗ-10 УХЛ2 10000/100 0,5</t>
  </si>
  <si>
    <t>характеристики согласно приложенного ТЗ</t>
  </si>
  <si>
    <t>с даты заключения договора в течение 45 календарных дней</t>
  </si>
  <si>
    <t>ограничение</t>
  </si>
  <si>
    <r>
      <t>Продукция должна быть новой и ранее неиспользованной и иметь  год выпуска не ранее 1 квартала 2026 года.Гарантийный срок: согласно срокам предприятия-изготовителя, но не менее 60 месяцев с даты ввода оборудования в эксплуатацию. 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продукции.Участник закупки может представить в своей заявке иные типы продукции, при условии, что произведенные замены совместимы между собой, по существу равноценны (эквивалентны) или превосходят по качеству требуемую продукцию, указанную в Техническом задании.
</t>
    </r>
    <r>
      <rPr>
        <sz val="12"/>
        <color rgb="FFFF0000"/>
        <rFont val="Times New Roman"/>
        <family val="1"/>
        <charset val="204"/>
      </rPr>
      <t xml:space="preserve"> Поставляемое электротехническое оборудование отечественного и зарубежного производства должно иметь заключение аттестационной комиссии ПАО «Россети» на дату поставки оборудования.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</si>
</sst>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4" fillId="0" borderId="0" xfId="3" applyFont="1"/>
    <xf numFmtId="4" fontId="5" fillId="0" borderId="0" xfId="3" applyNumberFormat="1" applyFont="1"/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3" applyNumberFormat="1" applyFont="1" applyAlignment="1">
      <alignment horizontal="center"/>
    </xf>
    <xf numFmtId="4" fontId="4" fillId="0" borderId="0" xfId="3" applyNumberFormat="1" applyFont="1"/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4" fontId="7" fillId="0" borderId="0" xfId="3" applyNumberFormat="1" applyFont="1" applyAlignment="1">
      <alignment wrapText="1"/>
    </xf>
    <xf numFmtId="4" fontId="10" fillId="0" borderId="0" xfId="3" applyNumberFormat="1" applyFont="1" applyAlignment="1">
      <alignment wrapText="1"/>
    </xf>
    <xf numFmtId="4" fontId="9" fillId="0" borderId="0" xfId="3" applyNumberFormat="1" applyFont="1" applyAlignment="1">
      <alignment vertical="center" wrapText="1"/>
    </xf>
    <xf numFmtId="0" fontId="13" fillId="0" borderId="0" xfId="3" applyFont="1" applyAlignment="1"/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4" fontId="12" fillId="0" borderId="0" xfId="3" applyNumberFormat="1" applyFont="1"/>
    <xf numFmtId="0" fontId="12" fillId="0" borderId="0" xfId="3" applyFont="1"/>
    <xf numFmtId="0" fontId="12" fillId="0" borderId="0" xfId="3" applyFont="1" applyAlignment="1">
      <alignment horizontal="center"/>
    </xf>
    <xf numFmtId="4" fontId="12" fillId="0" borderId="0" xfId="3" applyNumberFormat="1" applyFont="1" applyAlignment="1">
      <alignment horizontal="center"/>
    </xf>
    <xf numFmtId="4" fontId="12" fillId="0" borderId="0" xfId="3" applyNumberFormat="1" applyFont="1" applyAlignment="1"/>
    <xf numFmtId="4" fontId="14" fillId="0" borderId="0" xfId="3" applyNumberFormat="1" applyFont="1" applyAlignment="1">
      <alignment wrapText="1"/>
    </xf>
    <xf numFmtId="0" fontId="12" fillId="0" borderId="0" xfId="3" applyFont="1" applyAlignment="1"/>
    <xf numFmtId="49" fontId="15" fillId="0" borderId="1" xfId="3" applyNumberFormat="1" applyFont="1" applyBorder="1" applyAlignment="1">
      <alignment horizontal="center" vertical="center" wrapText="1"/>
    </xf>
    <xf numFmtId="49" fontId="15" fillId="0" borderId="5" xfId="3" applyNumberFormat="1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5" fillId="0" borderId="5" xfId="3" applyNumberFormat="1" applyFont="1" applyBorder="1" applyAlignment="1">
      <alignment wrapText="1"/>
    </xf>
    <xf numFmtId="4" fontId="16" fillId="0" borderId="5" xfId="3" applyNumberFormat="1" applyFont="1" applyBorder="1" applyAlignment="1">
      <alignment wrapText="1"/>
    </xf>
    <xf numFmtId="0" fontId="18" fillId="2" borderId="1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5" xfId="3" applyNumberFormat="1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4" fontId="16" fillId="0" borderId="5" xfId="3" applyNumberFormat="1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49" fontId="15" fillId="0" borderId="5" xfId="3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center" wrapText="1"/>
    </xf>
    <xf numFmtId="4" fontId="15" fillId="0" borderId="5" xfId="3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5" fillId="3" borderId="5" xfId="0" applyFont="1" applyFill="1" applyBorder="1" applyAlignment="1">
      <alignment horizontal="center" vertical="top" wrapText="1"/>
    </xf>
    <xf numFmtId="0" fontId="8" fillId="0" borderId="0" xfId="3" applyFont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4" fontId="7" fillId="0" borderId="5" xfId="3" applyNumberFormat="1" applyFont="1" applyFill="1" applyBorder="1" applyAlignment="1">
      <alignment horizontal="center" vertical="center" wrapText="1"/>
    </xf>
    <xf numFmtId="4" fontId="7" fillId="0" borderId="5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view="pageBreakPreview" zoomScale="70" zoomScaleSheetLayoutView="70" workbookViewId="0">
      <selection activeCell="J16" sqref="J16"/>
    </sheetView>
  </sheetViews>
  <sheetFormatPr defaultRowHeight="12.75" outlineLevelRow="1" x14ac:dyDescent="0.2"/>
  <cols>
    <col min="1" max="1" width="6.85546875" style="2" customWidth="1"/>
    <col min="2" max="2" width="16" style="3" customWidth="1"/>
    <col min="3" max="3" width="46.42578125" style="4" customWidth="1"/>
    <col min="4" max="4" width="48.42578125" style="5" customWidth="1"/>
    <col min="5" max="5" width="8.28515625" style="5" customWidth="1"/>
    <col min="6" max="6" width="17.140625" style="3" customWidth="1"/>
    <col min="7" max="7" width="14.140625" style="6" customWidth="1"/>
    <col min="8" max="8" width="16.85546875" style="6" customWidth="1"/>
    <col min="9" max="9" width="40.85546875" style="1" customWidth="1"/>
    <col min="10" max="10" width="30.42578125" style="1" customWidth="1"/>
    <col min="11" max="11" width="32.85546875" style="1" customWidth="1"/>
    <col min="12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7" customFormat="1" ht="13.5" customHeight="1" x14ac:dyDescent="0.25">
      <c r="A3" s="59"/>
      <c r="B3" s="59"/>
      <c r="C3" s="59"/>
      <c r="D3" s="59"/>
      <c r="E3" s="59"/>
      <c r="F3" s="59"/>
      <c r="G3" s="59"/>
      <c r="H3" s="59"/>
      <c r="I3" s="59"/>
    </row>
    <row r="4" spans="1:11" s="8" customFormat="1" ht="36.75" customHeight="1" x14ac:dyDescent="0.25">
      <c r="A4" s="13">
        <v>1</v>
      </c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</row>
    <row r="5" spans="1:11" s="8" customFormat="1" ht="18.75" x14ac:dyDescent="0.25">
      <c r="A5" s="22" t="s">
        <v>2</v>
      </c>
      <c r="B5" s="60" t="s">
        <v>3</v>
      </c>
      <c r="C5" s="60"/>
      <c r="D5" s="60"/>
      <c r="E5" s="60"/>
      <c r="F5" s="60"/>
      <c r="G5" s="60"/>
      <c r="H5" s="61"/>
      <c r="I5" s="58" t="s">
        <v>52</v>
      </c>
      <c r="J5" s="58"/>
      <c r="K5" s="58"/>
    </row>
    <row r="6" spans="1:11" s="8" customFormat="1" ht="18.75" x14ac:dyDescent="0.25">
      <c r="A6" s="22" t="s">
        <v>4</v>
      </c>
      <c r="B6" s="45" t="s">
        <v>5</v>
      </c>
      <c r="C6" s="45"/>
      <c r="D6" s="45"/>
      <c r="E6" s="45"/>
      <c r="F6" s="45"/>
      <c r="G6" s="45"/>
      <c r="H6" s="46"/>
      <c r="I6" s="58" t="s">
        <v>53</v>
      </c>
      <c r="J6" s="58"/>
      <c r="K6" s="58"/>
    </row>
    <row r="7" spans="1:11" s="8" customFormat="1" ht="18.75" x14ac:dyDescent="0.25">
      <c r="A7" s="22" t="s">
        <v>6</v>
      </c>
      <c r="B7" s="45" t="s">
        <v>7</v>
      </c>
      <c r="C7" s="45"/>
      <c r="D7" s="45"/>
      <c r="E7" s="45"/>
      <c r="F7" s="45"/>
      <c r="G7" s="45"/>
      <c r="H7" s="46"/>
      <c r="I7" s="58" t="s">
        <v>54</v>
      </c>
      <c r="J7" s="58"/>
      <c r="K7" s="58"/>
    </row>
    <row r="8" spans="1:11" s="8" customFormat="1" ht="21.75" customHeight="1" x14ac:dyDescent="0.25">
      <c r="A8" s="22" t="s">
        <v>8</v>
      </c>
      <c r="B8" s="45" t="s">
        <v>9</v>
      </c>
      <c r="C8" s="45"/>
      <c r="D8" s="45"/>
      <c r="E8" s="45"/>
      <c r="F8" s="45"/>
      <c r="G8" s="45"/>
      <c r="H8" s="46"/>
      <c r="I8" s="58" t="s">
        <v>55</v>
      </c>
      <c r="J8" s="58"/>
      <c r="K8" s="58"/>
    </row>
    <row r="9" spans="1:11" s="8" customFormat="1" ht="18.75" x14ac:dyDescent="0.25">
      <c r="A9" s="22" t="s">
        <v>10</v>
      </c>
      <c r="B9" s="45" t="s">
        <v>11</v>
      </c>
      <c r="C9" s="45"/>
      <c r="D9" s="45"/>
      <c r="E9" s="45"/>
      <c r="F9" s="45"/>
      <c r="G9" s="45"/>
      <c r="H9" s="46"/>
      <c r="I9" s="58" t="s">
        <v>56</v>
      </c>
      <c r="J9" s="58"/>
      <c r="K9" s="58"/>
    </row>
    <row r="10" spans="1:11" s="8" customFormat="1" ht="18.75" x14ac:dyDescent="0.25">
      <c r="A10" s="22" t="s">
        <v>12</v>
      </c>
      <c r="B10" s="45" t="s">
        <v>13</v>
      </c>
      <c r="C10" s="45"/>
      <c r="D10" s="45"/>
      <c r="E10" s="45"/>
      <c r="F10" s="45"/>
      <c r="G10" s="45"/>
      <c r="H10" s="46"/>
      <c r="I10" s="58" t="s">
        <v>14</v>
      </c>
      <c r="J10" s="58"/>
      <c r="K10" s="58"/>
    </row>
    <row r="11" spans="1:11" s="8" customFormat="1" ht="18.75" x14ac:dyDescent="0.25">
      <c r="A11" s="22" t="s">
        <v>15</v>
      </c>
      <c r="B11" s="45" t="s">
        <v>16</v>
      </c>
      <c r="C11" s="45"/>
      <c r="D11" s="45"/>
      <c r="E11" s="45"/>
      <c r="F11" s="45"/>
      <c r="G11" s="45"/>
      <c r="H11" s="46"/>
      <c r="I11" s="58" t="s">
        <v>17</v>
      </c>
      <c r="J11" s="58"/>
      <c r="K11" s="58"/>
    </row>
    <row r="12" spans="1:11" s="8" customFormat="1" ht="21" customHeight="1" x14ac:dyDescent="0.25">
      <c r="A12" s="22" t="s">
        <v>18</v>
      </c>
      <c r="B12" s="45" t="s">
        <v>19</v>
      </c>
      <c r="C12" s="45"/>
      <c r="D12" s="45"/>
      <c r="E12" s="45"/>
      <c r="F12" s="45"/>
      <c r="G12" s="45"/>
      <c r="H12" s="46"/>
      <c r="I12" s="52" t="s">
        <v>59</v>
      </c>
      <c r="J12" s="52"/>
      <c r="K12" s="52"/>
    </row>
    <row r="13" spans="1:11" s="8" customFormat="1" ht="87" customHeight="1" x14ac:dyDescent="0.25">
      <c r="A13" s="22" t="s">
        <v>20</v>
      </c>
      <c r="B13" s="46" t="s">
        <v>21</v>
      </c>
      <c r="C13" s="48"/>
      <c r="D13" s="48"/>
      <c r="E13" s="48"/>
      <c r="F13" s="48"/>
      <c r="G13" s="48"/>
      <c r="H13" s="48"/>
      <c r="I13" s="53" t="s">
        <v>22</v>
      </c>
      <c r="J13" s="53"/>
      <c r="K13" s="53"/>
    </row>
    <row r="14" spans="1:11" s="8" customFormat="1" ht="163.5" customHeight="1" x14ac:dyDescent="0.25">
      <c r="A14" s="23" t="s">
        <v>23</v>
      </c>
      <c r="B14" s="49" t="s">
        <v>24</v>
      </c>
      <c r="C14" s="50"/>
      <c r="D14" s="50"/>
      <c r="E14" s="50"/>
      <c r="F14" s="50"/>
      <c r="G14" s="50"/>
      <c r="H14" s="50"/>
      <c r="I14" s="63" t="s">
        <v>61</v>
      </c>
      <c r="J14" s="54"/>
      <c r="K14" s="54"/>
    </row>
    <row r="15" spans="1:11" s="8" customFormat="1" ht="44.25" customHeight="1" x14ac:dyDescent="0.25">
      <c r="A15" s="14">
        <v>2</v>
      </c>
      <c r="B15" s="51" t="s">
        <v>25</v>
      </c>
      <c r="C15" s="51"/>
      <c r="D15" s="51"/>
      <c r="E15" s="51"/>
      <c r="F15" s="51"/>
      <c r="G15" s="51"/>
      <c r="H15" s="51"/>
      <c r="I15" s="32" t="s">
        <v>40</v>
      </c>
      <c r="J15" s="55" t="s">
        <v>41</v>
      </c>
      <c r="K15" s="56"/>
    </row>
    <row r="16" spans="1:11" s="8" customFormat="1" ht="87" customHeight="1" x14ac:dyDescent="0.25">
      <c r="A16" s="24" t="s">
        <v>26</v>
      </c>
      <c r="B16" s="25" t="s">
        <v>27</v>
      </c>
      <c r="C16" s="25" t="s">
        <v>28</v>
      </c>
      <c r="D16" s="25" t="s">
        <v>39</v>
      </c>
      <c r="E16" s="25" t="s">
        <v>29</v>
      </c>
      <c r="F16" s="25" t="s">
        <v>30</v>
      </c>
      <c r="G16" s="25" t="s">
        <v>31</v>
      </c>
      <c r="H16" s="25" t="s">
        <v>32</v>
      </c>
      <c r="I16" s="25" t="s">
        <v>33</v>
      </c>
      <c r="J16" s="25" t="s">
        <v>42</v>
      </c>
      <c r="K16" s="25" t="s">
        <v>43</v>
      </c>
    </row>
    <row r="17" spans="1:11" s="8" customFormat="1" ht="40.5" customHeight="1" x14ac:dyDescent="0.25">
      <c r="A17" s="34">
        <v>1</v>
      </c>
      <c r="B17" s="25">
        <v>2323100</v>
      </c>
      <c r="C17" s="36" t="s">
        <v>57</v>
      </c>
      <c r="D17" s="36" t="s">
        <v>58</v>
      </c>
      <c r="E17" s="26" t="s">
        <v>50</v>
      </c>
      <c r="F17" s="26">
        <v>1</v>
      </c>
      <c r="G17" s="27">
        <v>0</v>
      </c>
      <c r="H17" s="25">
        <f t="shared" ref="H17" si="0">F17</f>
        <v>1</v>
      </c>
      <c r="I17" s="35" t="s">
        <v>34</v>
      </c>
      <c r="J17" s="35" t="s">
        <v>55</v>
      </c>
      <c r="K17" s="62" t="s">
        <v>60</v>
      </c>
    </row>
    <row r="18" spans="1:11" s="9" customFormat="1" ht="39" customHeight="1" outlineLevel="1" x14ac:dyDescent="0.25">
      <c r="A18" s="28"/>
      <c r="B18" s="40" t="s">
        <v>38</v>
      </c>
      <c r="C18" s="40"/>
      <c r="D18" s="40"/>
      <c r="E18" s="40"/>
      <c r="F18" s="40"/>
      <c r="G18" s="40"/>
      <c r="H18" s="40"/>
      <c r="I18" s="29" t="s">
        <v>35</v>
      </c>
      <c r="J18" s="30"/>
      <c r="K18" s="30"/>
    </row>
    <row r="19" spans="1:11" s="10" customFormat="1" ht="19.5" customHeight="1" x14ac:dyDescent="0.25">
      <c r="A19" s="28"/>
      <c r="B19" s="47" t="s">
        <v>36</v>
      </c>
      <c r="C19" s="47"/>
      <c r="D19" s="47"/>
      <c r="E19" s="47"/>
      <c r="F19" s="47"/>
      <c r="G19" s="47"/>
      <c r="H19" s="47"/>
      <c r="I19" s="29" t="s">
        <v>35</v>
      </c>
      <c r="J19" s="31"/>
      <c r="K19" s="31"/>
    </row>
    <row r="20" spans="1:11" s="9" customFormat="1" ht="34.5" customHeight="1" x14ac:dyDescent="0.25">
      <c r="A20" s="14">
        <v>3</v>
      </c>
      <c r="B20" s="42" t="s">
        <v>44</v>
      </c>
      <c r="C20" s="43"/>
      <c r="D20" s="43"/>
      <c r="E20" s="43"/>
      <c r="F20" s="43"/>
      <c r="G20" s="43"/>
      <c r="H20" s="43"/>
      <c r="I20" s="43"/>
      <c r="J20" s="43"/>
      <c r="K20" s="44"/>
    </row>
    <row r="21" spans="1:11" s="9" customFormat="1" ht="24.75" customHeight="1" x14ac:dyDescent="0.25">
      <c r="A21" s="39" t="s">
        <v>37</v>
      </c>
      <c r="B21" s="40" t="s">
        <v>46</v>
      </c>
      <c r="C21" s="40"/>
      <c r="D21" s="40"/>
      <c r="E21" s="40"/>
      <c r="F21" s="40"/>
      <c r="G21" s="40"/>
      <c r="H21" s="40"/>
      <c r="I21" s="41" t="s">
        <v>45</v>
      </c>
      <c r="J21" s="33" t="s">
        <v>49</v>
      </c>
      <c r="K21" s="33" t="s">
        <v>51</v>
      </c>
    </row>
    <row r="22" spans="1:11" s="11" customFormat="1" ht="47.25" customHeight="1" x14ac:dyDescent="0.25">
      <c r="A22" s="39"/>
      <c r="B22" s="40"/>
      <c r="C22" s="40"/>
      <c r="D22" s="40"/>
      <c r="E22" s="40"/>
      <c r="F22" s="40"/>
      <c r="G22" s="40"/>
      <c r="H22" s="40"/>
      <c r="I22" s="41"/>
      <c r="J22" s="37">
        <v>42833</v>
      </c>
      <c r="K22" s="37">
        <f>J22*1.22</f>
        <v>52256.26</v>
      </c>
    </row>
    <row r="23" spans="1:11" ht="21.75" customHeight="1" x14ac:dyDescent="0.3">
      <c r="A23" s="15"/>
      <c r="B23" s="16"/>
      <c r="C23" s="17"/>
      <c r="D23" s="18"/>
      <c r="E23" s="18"/>
      <c r="F23" s="16"/>
      <c r="G23" s="15"/>
      <c r="H23" s="15"/>
      <c r="I23" s="16"/>
      <c r="J23" s="16"/>
      <c r="K23" s="16"/>
    </row>
    <row r="24" spans="1:11" s="12" customFormat="1" ht="18.75" customHeight="1" x14ac:dyDescent="0.3">
      <c r="A24" s="19"/>
      <c r="B24" s="38" t="s">
        <v>47</v>
      </c>
      <c r="C24" s="38"/>
      <c r="D24" s="38"/>
      <c r="E24" s="38"/>
      <c r="F24" s="38"/>
      <c r="G24" s="38"/>
      <c r="H24" s="38"/>
      <c r="I24" s="20" t="s">
        <v>48</v>
      </c>
      <c r="J24" s="21"/>
      <c r="K24" s="21"/>
    </row>
    <row r="25" spans="1:11" s="12" customFormat="1" ht="6.75" customHeight="1" x14ac:dyDescent="0.3">
      <c r="A25" s="19"/>
      <c r="B25" s="38"/>
      <c r="C25" s="38"/>
      <c r="D25" s="38"/>
      <c r="E25" s="38"/>
      <c r="F25" s="38"/>
      <c r="G25" s="38"/>
      <c r="H25" s="38"/>
      <c r="I25" s="20"/>
      <c r="J25" s="21"/>
      <c r="K25" s="21"/>
    </row>
  </sheetData>
  <autoFilter ref="A16:WTF22"/>
  <mergeCells count="33">
    <mergeCell ref="I11:K11"/>
    <mergeCell ref="A3:I3"/>
    <mergeCell ref="B5:H5"/>
    <mergeCell ref="B6:H6"/>
    <mergeCell ref="B4:K4"/>
    <mergeCell ref="I5:K5"/>
    <mergeCell ref="I6:K6"/>
    <mergeCell ref="A2:K2"/>
    <mergeCell ref="I7:K7"/>
    <mergeCell ref="I8:K8"/>
    <mergeCell ref="I9:K9"/>
    <mergeCell ref="I10:K10"/>
    <mergeCell ref="B20:K20"/>
    <mergeCell ref="B7:H7"/>
    <mergeCell ref="B8:H8"/>
    <mergeCell ref="B9:H9"/>
    <mergeCell ref="B10:H10"/>
    <mergeCell ref="B11:H11"/>
    <mergeCell ref="B19:H19"/>
    <mergeCell ref="B12:H12"/>
    <mergeCell ref="B13:H13"/>
    <mergeCell ref="B14:H14"/>
    <mergeCell ref="B15:H15"/>
    <mergeCell ref="B18:H18"/>
    <mergeCell ref="I12:K12"/>
    <mergeCell ref="I13:K13"/>
    <mergeCell ref="I14:K14"/>
    <mergeCell ref="J15:K15"/>
    <mergeCell ref="B25:H25"/>
    <mergeCell ref="A21:A22"/>
    <mergeCell ref="B21:H22"/>
    <mergeCell ref="I21:I22"/>
    <mergeCell ref="B24:H24"/>
  </mergeCells>
  <pageMargins left="0.3543307086614173" right="0.15748031496062992" top="0.37" bottom="0.45" header="0.41" footer="0.46"/>
  <pageSetup paperSize="9" scale="5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Щукин Леонид Геннадьевич</cp:lastModifiedBy>
  <cp:revision>6</cp:revision>
  <cp:lastPrinted>2026-02-05T08:45:30Z</cp:lastPrinted>
  <dcterms:created xsi:type="dcterms:W3CDTF">2014-09-12T05:48:46Z</dcterms:created>
  <dcterms:modified xsi:type="dcterms:W3CDTF">2026-07-02T11:07:52Z</dcterms:modified>
</cp:coreProperties>
</file>